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2 доходы" sheetId="1" r:id="rId1"/>
  </sheets>
  <definedNames>
    <definedName name="_xlnm.Print_Area" localSheetId="0">'Прил2 доходы'!$A$1:$C$74</definedName>
  </definedNames>
  <calcPr calcId="114210"/>
</workbook>
</file>

<file path=xl/calcChain.xml><?xml version="1.0" encoding="utf-8"?>
<calcChain xmlns="http://schemas.openxmlformats.org/spreadsheetml/2006/main">
  <c r="C44" i="1"/>
  <c r="C72"/>
  <c r="C66"/>
  <c r="C65"/>
  <c r="C62"/>
  <c r="C63"/>
  <c r="C60"/>
  <c r="C58"/>
  <c r="C56"/>
  <c r="C53"/>
  <c r="C51"/>
  <c r="C46"/>
  <c r="C43"/>
  <c r="C40"/>
  <c r="C39"/>
  <c r="C38"/>
  <c r="C35"/>
  <c r="C34"/>
  <c r="C32"/>
  <c r="C30"/>
  <c r="C27"/>
  <c r="C21"/>
  <c r="C20"/>
  <c r="C17"/>
  <c r="C16"/>
  <c r="C29"/>
  <c r="C26"/>
  <c r="C55"/>
  <c r="C37"/>
  <c r="C50"/>
  <c r="C15"/>
  <c r="C49"/>
  <c r="C48"/>
  <c r="C74"/>
</calcChain>
</file>

<file path=xl/sharedStrings.xml><?xml version="1.0" encoding="utf-8"?>
<sst xmlns="http://schemas.openxmlformats.org/spreadsheetml/2006/main" count="133" uniqueCount="130">
  <si>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</si>
  <si>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</si>
  <si>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</si>
  <si>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</si>
  <si>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</si>
  <si>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муниципального образования Кусинское сельское поселение </t>
  </si>
  <si>
    <t xml:space="preserve">Киришского муниципального района Ленинградской области </t>
  </si>
  <si>
    <t>Код бюджетной классификации</t>
  </si>
  <si>
    <t>Наименование доходов</t>
  </si>
  <si>
    <t>Сумма (тысяч рублей)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</si>
  <si>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</si>
  <si>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</si>
  <si>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</si>
  <si>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</si>
  <si>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</si>
  <si>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Налоги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</si>
  <si>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</si>
  <si>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</si>
  <si>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</si>
  <si>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</si>
  <si>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</si>
  <si>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</si>
  <si>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</si>
  <si>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</si>
  <si>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</si>
  <si>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</si>
  <si>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</si>
  <si>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</si>
  <si>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</si>
  <si>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</si>
  <si>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</si>
  <si>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</si>
  <si>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</si>
  <si>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Налоги на имущество</t>
  </si>
  <si>
    <t>000 1 06 01000 00 0000 000</t>
  </si>
  <si>
    <t>Налоги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</si>
  <si>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</si>
  <si>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</si>
  <si>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</si>
  <si>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</si>
  <si>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</si>
  <si>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</si>
  <si>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</si>
  <si>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</si>
  <si>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</si>
  <si>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</si>
  <si>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</si>
  <si>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</si>
  <si>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</si>
  <si>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</si>
  <si>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</si>
  <si>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</si>
  <si>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</si>
  <si>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</si>
  <si>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</si>
  <si>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</si>
  <si>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</si>
  <si>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</si>
  <si>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</si>
  <si>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</si>
  <si>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</si>
  <si>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</si>
  <si>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</si>
  <si>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</si>
  <si>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</si>
  <si>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</si>
  <si>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</si>
  <si>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</si>
  <si>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</si>
  <si>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</si>
  <si>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</si>
  <si>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</si>
  <si>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</si>
  <si>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</si>
  <si>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000 1 13 01995 10 0000 130</t>
  </si>
  <si>
    <t xml:space="preserve">Прочие доходы  от оказания платных услуг (работ) получателями средств бюджетов сельских поселений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</si>
  <si>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</si>
  <si>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</si>
  <si>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</si>
  <si>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</si>
  <si>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</si>
  <si>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</si>
  <si>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</si>
  <si>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</si>
  <si>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</si>
  <si>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</si>
  <si>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</si>
  <si>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</si>
  <si>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000 2 02 02999 10 0000 151</t>
  </si>
  <si>
    <t>Прочие субсидии бюджетам сельских поселений на реализацию проектов местных инициатив граждан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</si>
  <si>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</si>
  <si>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</si>
  <si>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</si>
  <si>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</si>
  <si>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</si>
  <si>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</si>
  <si>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</si>
  <si>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</si>
  <si>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</si>
  <si>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сельских поселений на выполнение передаваемых полномочий субъектов Российской Федерации</t>
  </si>
  <si>
    <t>Субсидии на реализацию проектов местных инициатив граждан, получивших грантовую поддержку</t>
  </si>
  <si>
    <t>000 2 02 04000 00 0000 151</t>
  </si>
  <si>
    <t>Иные межбюджетные трансферты</t>
  </si>
  <si>
    <t>000 2 02 04012 00 0000 151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</si>
  <si>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</si>
  <si>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</si>
  <si>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</si>
  <si>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</si>
  <si>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</si>
  <si>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</si>
  <si>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сельских поселений</t>
  </si>
  <si>
    <t>000 2 02 04999 10 0102 151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</si>
  <si>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</si>
  <si>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</si>
  <si>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</si>
  <si>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</si>
  <si>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</si>
  <si>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000 2 02 04999 10 0106 151</t>
  </si>
  <si>
    <t>Прочие межбюджетные трансферты, передаваемые бюджетам сельских поселений - иные межбюджетные трансферты на подготовку генеральных планов поселений</t>
  </si>
  <si>
    <t>000 2 02 04999 10 0107 151</t>
  </si>
  <si>
    <t>Прочие межбюджетные трансферты, передаваемые бюджетам поселений - иные межбюджетные трансферты на поэтапное повышение уровня средней заработной платы работников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</si>
  <si>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</si>
  <si>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</si>
  <si>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</si>
  <si>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</si>
  <si>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ВСЕГО: доходов</t>
  </si>
  <si>
    <t>на 2016 год</t>
  </si>
  <si>
    <t>Приложение 3</t>
  </si>
  <si>
    <t>Прогнозируемые поступления доходов в бюджет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</si>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</sst>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9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justify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wrapText="1"/>
    </xf>
    <xf numFmtId="2" fontId="2" fillId="2" borderId="1" xfId="0" applyNumberFormat="1" applyFont="1" applyFill="1" applyBorder="1" applyAlignment="1">
      <alignment horizontal="right"/>
    </xf>
    <xf numFmtId="0" fontId="0" fillId="2" borderId="0" xfId="0" applyFill="1"/>
    <xf numFmtId="0" fontId="3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right"/>
    </xf>
    <xf numFmtId="0" fontId="1" fillId="2" borderId="1" xfId="1" applyFont="1" applyFill="1" applyBorder="1" applyAlignment="1">
      <alignment horizontal="justify" wrapText="1"/>
    </xf>
    <xf numFmtId="0" fontId="3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2" fillId="0" borderId="1" xfId="0" applyNumberFormat="1" applyFont="1" applyBorder="1" applyAlignment="1">
      <alignment horizontal="justify"/>
    </xf>
    <xf numFmtId="0" fontId="1" fillId="0" borderId="1" xfId="0" applyNumberFormat="1" applyFont="1" applyBorder="1" applyAlignment="1">
      <alignment horizontal="justify"/>
    </xf>
    <xf numFmtId="0" fontId="2" fillId="0" borderId="1" xfId="0" applyFont="1" applyFill="1" applyBorder="1" applyAlignment="1">
      <alignment horizontal="justify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2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5" fillId="0" borderId="0" xfId="0" applyFont="1" applyBorder="1"/>
    <xf numFmtId="4" fontId="5" fillId="0" borderId="0" xfId="0" applyNumberFormat="1" applyFont="1" applyBorder="1"/>
    <xf numFmtId="0" fontId="0" fillId="0" borderId="0" xfId="0" applyFont="1"/>
    <xf numFmtId="2" fontId="5" fillId="0" borderId="0" xfId="0" applyNumberFormat="1" applyFont="1" applyBorder="1"/>
    <xf numFmtId="0" fontId="6" fillId="0" borderId="0" xfId="0" applyFont="1" applyBorder="1"/>
    <xf numFmtId="4" fontId="7" fillId="0" borderId="0" xfId="0" applyNumberFormat="1" applyFont="1" applyBorder="1" applyAlignment="1">
      <alignment horizontal="center" wrapText="1"/>
    </xf>
    <xf numFmtId="0" fontId="8" fillId="0" borderId="0" xfId="0" applyFont="1" applyBorder="1"/>
    <xf numFmtId="4" fontId="6" fillId="0" borderId="0" xfId="0" applyNumberFormat="1" applyFont="1" applyBorder="1"/>
    <xf numFmtId="4" fontId="8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4" xfId="2"/>
    <cellStyle name="Финансовый 2" xfId="3"/>
    <cellStyle name="Финансовый 3" xfId="4"/>
    <cellStyle name="Финансов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91"/>
  <sheetViews>
    <sheetView tabSelected="1" zoomScaleNormal="100" workbookViewId="0">
      <selection activeCell="B7" sqref="B7:C7"/>
    </sheetView>
  </sheetViews>
  <sheetFormatPr defaultRowHeight="12.75"/>
  <cols>
    <col min="1" max="1" width="27" customWidth="1"/>
    <col min="2" max="2" width="54.85546875" customWidth="1"/>
    <col min="3" max="3" width="16.42578125" style="21" customWidth="1"/>
  </cols>
  <sheetData>
    <row r="1" spans="1:3" ht="15.75">
      <c r="A1" s="1"/>
      <c r="B1" s="45" t="s">
        <v>127</v>
      </c>
      <c r="C1" s="46"/>
    </row>
    <row r="2" spans="1:3" ht="15.75">
      <c r="A2" s="1"/>
      <c r="B2" s="45" t="s">
        <v>0</v>
      </c>
      <c r="C2" s="46"/>
    </row>
    <row r="3" spans="1:3" ht="15.75">
      <c r="A3" s="1"/>
      <c r="B3" s="45" t="s">
        <v>1</v>
      </c>
      <c r="C3" s="46"/>
    </row>
    <row r="4" spans="1:3" ht="15.75">
      <c r="A4" s="1"/>
      <c r="B4" s="45" t="s">
        <v>2</v>
      </c>
      <c r="C4" s="46"/>
    </row>
    <row r="5" spans="1:3" ht="15.75">
      <c r="A5" s="1"/>
      <c r="B5" s="45" t="s">
        <v>3</v>
      </c>
      <c r="C5" s="46"/>
    </row>
    <row r="6" spans="1:3" ht="15.75">
      <c r="A6" s="1"/>
      <c r="B6" s="45" t="s">
        <v>4</v>
      </c>
      <c r="C6" s="46"/>
    </row>
    <row r="7" spans="1:3" ht="15.75">
      <c r="A7" s="1"/>
      <c r="B7" s="45" t="s">
        <v>129</v>
      </c>
      <c r="C7" s="45"/>
    </row>
    <row r="8" spans="1:3" ht="15.75">
      <c r="A8" s="47" t="s">
        <v>128</v>
      </c>
      <c r="B8" s="47"/>
      <c r="C8" s="47"/>
    </row>
    <row r="9" spans="1:3" ht="15.75">
      <c r="A9" s="47" t="s">
        <v>5</v>
      </c>
      <c r="B9" s="47"/>
      <c r="C9" s="47"/>
    </row>
    <row r="10" spans="1:3" ht="15.75">
      <c r="A10" s="47" t="s">
        <v>6</v>
      </c>
      <c r="B10" s="47"/>
      <c r="C10" s="47"/>
    </row>
    <row r="11" spans="1:3" ht="15.75">
      <c r="A11" s="47" t="s">
        <v>126</v>
      </c>
      <c r="B11" s="47"/>
      <c r="C11" s="47"/>
    </row>
    <row r="12" spans="1:3" ht="15.75">
      <c r="A12" s="2"/>
      <c r="B12" s="2"/>
      <c r="C12" s="2"/>
    </row>
    <row r="13" spans="1:3" ht="51" customHeight="1">
      <c r="A13" s="43" t="s">
        <v>7</v>
      </c>
      <c r="B13" s="43" t="s">
        <v>8</v>
      </c>
      <c r="C13" s="44" t="s">
        <v>9</v>
      </c>
    </row>
    <row r="14" spans="1:3" ht="15.75">
      <c r="A14" s="3">
        <v>1</v>
      </c>
      <c r="B14" s="3">
        <v>2</v>
      </c>
      <c r="C14" s="3">
        <v>3</v>
      </c>
    </row>
    <row r="15" spans="1:3" ht="15.75">
      <c r="A15" s="4" t="s">
        <v>10</v>
      </c>
      <c r="B15" s="5" t="s">
        <v>11</v>
      </c>
      <c r="C15" s="6">
        <f>SUM(C16+C20+C26+C37+C46)+C34</f>
        <v>13699.499999999998</v>
      </c>
    </row>
    <row r="16" spans="1:3" ht="15.75">
      <c r="A16" s="4" t="s">
        <v>12</v>
      </c>
      <c r="B16" s="5" t="s">
        <v>13</v>
      </c>
      <c r="C16" s="6">
        <f>SUM(C17)</f>
        <v>772.4899999999999</v>
      </c>
    </row>
    <row r="17" spans="1:3" ht="15.75">
      <c r="A17" s="4" t="s">
        <v>14</v>
      </c>
      <c r="B17" s="5" t="s">
        <v>15</v>
      </c>
      <c r="C17" s="6">
        <f>C18+C19</f>
        <v>772.4899999999999</v>
      </c>
    </row>
    <row r="18" spans="1:3" ht="93" customHeight="1">
      <c r="A18" s="7" t="s">
        <v>16</v>
      </c>
      <c r="B18" s="8" t="s">
        <v>17</v>
      </c>
      <c r="C18" s="9">
        <v>769.43</v>
      </c>
    </row>
    <row r="19" spans="1:3" ht="64.5" customHeight="1">
      <c r="A19" s="7" t="s">
        <v>18</v>
      </c>
      <c r="B19" s="8" t="s">
        <v>19</v>
      </c>
      <c r="C19" s="9">
        <v>3.06</v>
      </c>
    </row>
    <row r="20" spans="1:3" ht="39" customHeight="1">
      <c r="A20" s="4" t="s">
        <v>20</v>
      </c>
      <c r="B20" s="10" t="s">
        <v>21</v>
      </c>
      <c r="C20" s="6">
        <f>C21</f>
        <v>678.81</v>
      </c>
    </row>
    <row r="21" spans="1:3" ht="50.25" customHeight="1">
      <c r="A21" s="4" t="s">
        <v>22</v>
      </c>
      <c r="B21" s="10" t="s">
        <v>23</v>
      </c>
      <c r="C21" s="6">
        <f>C22+C23+C24+C25</f>
        <v>678.81</v>
      </c>
    </row>
    <row r="22" spans="1:3" ht="97.5" customHeight="1">
      <c r="A22" s="11" t="s">
        <v>24</v>
      </c>
      <c r="B22" s="8" t="s">
        <v>25</v>
      </c>
      <c r="C22" s="9">
        <v>298.45999999999998</v>
      </c>
    </row>
    <row r="23" spans="1:3" ht="113.25" customHeight="1">
      <c r="A23" s="11" t="s">
        <v>26</v>
      </c>
      <c r="B23" s="8" t="s">
        <v>27</v>
      </c>
      <c r="C23" s="9">
        <v>5.69</v>
      </c>
    </row>
    <row r="24" spans="1:3" ht="100.5" customHeight="1">
      <c r="A24" s="11" t="s">
        <v>28</v>
      </c>
      <c r="B24" s="8" t="s">
        <v>29</v>
      </c>
      <c r="C24" s="9">
        <v>374.66</v>
      </c>
    </row>
    <row r="25" spans="1:3" ht="99.75" hidden="1" customHeight="1">
      <c r="A25" s="11" t="s">
        <v>30</v>
      </c>
      <c r="B25" s="8" t="s">
        <v>31</v>
      </c>
      <c r="C25" s="9">
        <v>0</v>
      </c>
    </row>
    <row r="26" spans="1:3" ht="15.75">
      <c r="A26" s="4" t="s">
        <v>32</v>
      </c>
      <c r="B26" s="10" t="s">
        <v>33</v>
      </c>
      <c r="C26" s="6">
        <f>C27+C29</f>
        <v>8578.5</v>
      </c>
    </row>
    <row r="27" spans="1:3" ht="15.75">
      <c r="A27" s="4" t="s">
        <v>34</v>
      </c>
      <c r="B27" s="10" t="s">
        <v>35</v>
      </c>
      <c r="C27" s="6">
        <f>SUM(C28)</f>
        <v>73.5</v>
      </c>
    </row>
    <row r="28" spans="1:3" ht="48" customHeight="1">
      <c r="A28" s="7" t="s">
        <v>36</v>
      </c>
      <c r="B28" s="8" t="s">
        <v>37</v>
      </c>
      <c r="C28" s="9">
        <v>73.5</v>
      </c>
    </row>
    <row r="29" spans="1:3" ht="15.75">
      <c r="A29" s="4" t="s">
        <v>38</v>
      </c>
      <c r="B29" s="10" t="s">
        <v>39</v>
      </c>
      <c r="C29" s="6">
        <f>C30+C32</f>
        <v>8505</v>
      </c>
    </row>
    <row r="30" spans="1:3" ht="15.75">
      <c r="A30" s="7" t="s">
        <v>40</v>
      </c>
      <c r="B30" s="10" t="s">
        <v>41</v>
      </c>
      <c r="C30" s="6">
        <f>C31</f>
        <v>4725</v>
      </c>
    </row>
    <row r="31" spans="1:3" ht="47.25">
      <c r="A31" s="7" t="s">
        <v>42</v>
      </c>
      <c r="B31" s="12" t="s">
        <v>43</v>
      </c>
      <c r="C31" s="9">
        <v>4725</v>
      </c>
    </row>
    <row r="32" spans="1:3" ht="15.75">
      <c r="A32" s="4" t="s">
        <v>44</v>
      </c>
      <c r="B32" s="10" t="s">
        <v>45</v>
      </c>
      <c r="C32" s="6">
        <f>C33</f>
        <v>3780</v>
      </c>
    </row>
    <row r="33" spans="1:5" ht="51.75" customHeight="1">
      <c r="A33" s="7" t="s">
        <v>46</v>
      </c>
      <c r="B33" s="12" t="s">
        <v>47</v>
      </c>
      <c r="C33" s="9">
        <v>3780</v>
      </c>
    </row>
    <row r="34" spans="1:5" ht="15.75">
      <c r="A34" s="4" t="s">
        <v>48</v>
      </c>
      <c r="B34" s="10" t="s">
        <v>49</v>
      </c>
      <c r="C34" s="6">
        <f>C35</f>
        <v>5</v>
      </c>
    </row>
    <row r="35" spans="1:5" ht="63">
      <c r="A35" s="4" t="s">
        <v>50</v>
      </c>
      <c r="B35" s="10" t="s">
        <v>51</v>
      </c>
      <c r="C35" s="6">
        <f>C36</f>
        <v>5</v>
      </c>
    </row>
    <row r="36" spans="1:5" ht="92.25" customHeight="1">
      <c r="A36" s="7" t="s">
        <v>52</v>
      </c>
      <c r="B36" s="8" t="s">
        <v>53</v>
      </c>
      <c r="C36" s="9">
        <v>5</v>
      </c>
    </row>
    <row r="37" spans="1:5" ht="47.25">
      <c r="A37" s="4" t="s">
        <v>54</v>
      </c>
      <c r="B37" s="10" t="s">
        <v>55</v>
      </c>
      <c r="C37" s="6">
        <f>SUM(C38+C43)</f>
        <v>3623.3999999999996</v>
      </c>
    </row>
    <row r="38" spans="1:5" ht="112.5" customHeight="1">
      <c r="A38" s="4" t="s">
        <v>56</v>
      </c>
      <c r="B38" s="10" t="s">
        <v>57</v>
      </c>
      <c r="C38" s="6">
        <f>C39</f>
        <v>3377.2</v>
      </c>
    </row>
    <row r="39" spans="1:5" ht="45" customHeight="1">
      <c r="A39" s="4" t="s">
        <v>58</v>
      </c>
      <c r="B39" s="10" t="s">
        <v>59</v>
      </c>
      <c r="C39" s="6">
        <f>C40</f>
        <v>3377.2</v>
      </c>
    </row>
    <row r="40" spans="1:5" ht="45.75" customHeight="1">
      <c r="A40" s="13" t="s">
        <v>60</v>
      </c>
      <c r="B40" s="14" t="s">
        <v>61</v>
      </c>
      <c r="C40" s="15">
        <f>C41+C42</f>
        <v>3377.2</v>
      </c>
      <c r="D40" s="16"/>
      <c r="E40" s="16"/>
    </row>
    <row r="41" spans="1:5" ht="78" customHeight="1">
      <c r="A41" s="18" t="s">
        <v>62</v>
      </c>
      <c r="B41" s="12" t="s">
        <v>63</v>
      </c>
      <c r="C41" s="19">
        <v>2550</v>
      </c>
      <c r="D41" s="16"/>
      <c r="E41" s="16"/>
    </row>
    <row r="42" spans="1:5" s="21" customFormat="1" ht="59.25" customHeight="1">
      <c r="A42" s="18" t="s">
        <v>64</v>
      </c>
      <c r="B42" s="20" t="s">
        <v>65</v>
      </c>
      <c r="C42" s="19">
        <v>827.2</v>
      </c>
      <c r="D42" s="17"/>
      <c r="E42" s="17"/>
    </row>
    <row r="43" spans="1:5" ht="116.25" customHeight="1">
      <c r="A43" s="4" t="s">
        <v>66</v>
      </c>
      <c r="B43" s="10" t="s">
        <v>67</v>
      </c>
      <c r="C43" s="6">
        <f>SUM(C45)</f>
        <v>246.2</v>
      </c>
    </row>
    <row r="44" spans="1:5" ht="104.25" customHeight="1">
      <c r="A44" s="22" t="s">
        <v>68</v>
      </c>
      <c r="B44" s="14" t="s">
        <v>69</v>
      </c>
      <c r="C44" s="6">
        <f>C45</f>
        <v>246.2</v>
      </c>
    </row>
    <row r="45" spans="1:5" ht="101.25" customHeight="1">
      <c r="A45" s="7" t="s">
        <v>70</v>
      </c>
      <c r="B45" s="8" t="s">
        <v>71</v>
      </c>
      <c r="C45" s="9">
        <v>246.2</v>
      </c>
    </row>
    <row r="46" spans="1:5" ht="31.5">
      <c r="A46" s="4" t="s">
        <v>72</v>
      </c>
      <c r="B46" s="10" t="s">
        <v>73</v>
      </c>
      <c r="C46" s="6">
        <f>C47</f>
        <v>41.3</v>
      </c>
    </row>
    <row r="47" spans="1:5" ht="33" customHeight="1">
      <c r="A47" s="23" t="s">
        <v>74</v>
      </c>
      <c r="B47" s="24" t="s">
        <v>75</v>
      </c>
      <c r="C47" s="9">
        <v>41.3</v>
      </c>
    </row>
    <row r="48" spans="1:5" ht="15.75">
      <c r="A48" s="4" t="s">
        <v>76</v>
      </c>
      <c r="B48" s="5" t="s">
        <v>77</v>
      </c>
      <c r="C48" s="6">
        <f>C49+C72</f>
        <v>3553.48</v>
      </c>
    </row>
    <row r="49" spans="1:3" ht="34.5" customHeight="1">
      <c r="A49" s="4" t="s">
        <v>78</v>
      </c>
      <c r="B49" s="10" t="s">
        <v>79</v>
      </c>
      <c r="C49" s="6">
        <f>C55+C60+C62+C50</f>
        <v>3553.48</v>
      </c>
    </row>
    <row r="50" spans="1:3" ht="34.5" customHeight="1">
      <c r="A50" s="4" t="s">
        <v>80</v>
      </c>
      <c r="B50" s="25" t="s">
        <v>81</v>
      </c>
      <c r="C50" s="6">
        <f>C53+C51</f>
        <v>440.8</v>
      </c>
    </row>
    <row r="51" spans="1:3" ht="110.25" customHeight="1">
      <c r="A51" s="4" t="s">
        <v>82</v>
      </c>
      <c r="B51" s="26" t="s">
        <v>83</v>
      </c>
      <c r="C51" s="6">
        <f>C52</f>
        <v>440.8</v>
      </c>
    </row>
    <row r="52" spans="1:3" ht="113.25" customHeight="1">
      <c r="A52" s="7" t="s">
        <v>84</v>
      </c>
      <c r="B52" s="27" t="s">
        <v>85</v>
      </c>
      <c r="C52" s="9">
        <v>440.8</v>
      </c>
    </row>
    <row r="53" spans="1:3" ht="15.75" hidden="1">
      <c r="A53" s="4" t="s">
        <v>86</v>
      </c>
      <c r="B53" s="10" t="s">
        <v>87</v>
      </c>
      <c r="C53" s="6">
        <f>C54</f>
        <v>0</v>
      </c>
    </row>
    <row r="54" spans="1:3" ht="31.5" hidden="1">
      <c r="A54" s="7" t="s">
        <v>88</v>
      </c>
      <c r="B54" s="8" t="s">
        <v>89</v>
      </c>
      <c r="C54" s="9">
        <v>0</v>
      </c>
    </row>
    <row r="55" spans="1:3" ht="34.5" customHeight="1">
      <c r="A55" s="4" t="s">
        <v>90</v>
      </c>
      <c r="B55" s="10" t="s">
        <v>91</v>
      </c>
      <c r="C55" s="6">
        <f>C56+C58</f>
        <v>111.68</v>
      </c>
    </row>
    <row r="56" spans="1:3" ht="54" customHeight="1">
      <c r="A56" s="4" t="s">
        <v>92</v>
      </c>
      <c r="B56" s="10" t="s">
        <v>93</v>
      </c>
      <c r="C56" s="6">
        <f>C57</f>
        <v>110.68</v>
      </c>
    </row>
    <row r="57" spans="1:3" ht="50.25" customHeight="1">
      <c r="A57" s="7" t="s">
        <v>94</v>
      </c>
      <c r="B57" s="8" t="s">
        <v>95</v>
      </c>
      <c r="C57" s="9">
        <v>110.68</v>
      </c>
    </row>
    <row r="58" spans="1:3" ht="50.25" customHeight="1">
      <c r="A58" s="4" t="s">
        <v>96</v>
      </c>
      <c r="B58" s="10" t="s">
        <v>97</v>
      </c>
      <c r="C58" s="6">
        <f>C59</f>
        <v>1</v>
      </c>
    </row>
    <row r="59" spans="1:3" ht="47.25">
      <c r="A59" s="7" t="s">
        <v>98</v>
      </c>
      <c r="B59" s="8" t="s">
        <v>99</v>
      </c>
      <c r="C59" s="9">
        <v>1</v>
      </c>
    </row>
    <row r="60" spans="1:3" ht="15.75" hidden="1">
      <c r="A60" s="4" t="s">
        <v>86</v>
      </c>
      <c r="B60" s="10" t="s">
        <v>87</v>
      </c>
      <c r="C60" s="6">
        <f>C61</f>
        <v>0</v>
      </c>
    </row>
    <row r="61" spans="1:3" ht="47.25" hidden="1">
      <c r="A61" s="7" t="s">
        <v>88</v>
      </c>
      <c r="B61" s="8" t="s">
        <v>100</v>
      </c>
      <c r="C61" s="9">
        <v>0</v>
      </c>
    </row>
    <row r="62" spans="1:3" ht="15.75">
      <c r="A62" s="4" t="s">
        <v>101</v>
      </c>
      <c r="B62" s="10" t="s">
        <v>102</v>
      </c>
      <c r="C62" s="6">
        <f>C65+C63</f>
        <v>3001</v>
      </c>
    </row>
    <row r="63" spans="1:3" ht="70.5" hidden="1" customHeight="1">
      <c r="A63" s="4" t="s">
        <v>103</v>
      </c>
      <c r="B63" s="28" t="s">
        <v>104</v>
      </c>
      <c r="C63" s="6">
        <f>C64</f>
        <v>0</v>
      </c>
    </row>
    <row r="64" spans="1:3" ht="71.25" hidden="1" customHeight="1">
      <c r="A64" s="7" t="s">
        <v>105</v>
      </c>
      <c r="B64" s="23" t="s">
        <v>106</v>
      </c>
      <c r="C64" s="9">
        <v>0</v>
      </c>
    </row>
    <row r="65" spans="1:6" ht="28.5">
      <c r="A65" s="29" t="s">
        <v>107</v>
      </c>
      <c r="B65" s="30" t="s">
        <v>108</v>
      </c>
      <c r="C65" s="31">
        <f>C66</f>
        <v>3001</v>
      </c>
    </row>
    <row r="66" spans="1:6" ht="31.5">
      <c r="A66" s="4" t="s">
        <v>109</v>
      </c>
      <c r="B66" s="10" t="s">
        <v>110</v>
      </c>
      <c r="C66" s="6">
        <f>C67+C68+C69+C70+C71</f>
        <v>3001</v>
      </c>
    </row>
    <row r="67" spans="1:6" ht="65.25" customHeight="1">
      <c r="A67" s="7" t="s">
        <v>111</v>
      </c>
      <c r="B67" s="8" t="s">
        <v>112</v>
      </c>
      <c r="C67" s="9">
        <v>3001</v>
      </c>
      <c r="D67" s="21"/>
    </row>
    <row r="68" spans="1:6" ht="78.75" hidden="1">
      <c r="A68" s="7" t="s">
        <v>113</v>
      </c>
      <c r="B68" s="24" t="s">
        <v>114</v>
      </c>
      <c r="C68" s="9">
        <v>0</v>
      </c>
    </row>
    <row r="69" spans="1:6" ht="243" hidden="1" customHeight="1">
      <c r="A69" s="11" t="s">
        <v>115</v>
      </c>
      <c r="B69" s="32" t="s">
        <v>116</v>
      </c>
      <c r="C69" s="9">
        <v>0</v>
      </c>
    </row>
    <row r="70" spans="1:6" ht="66.75" hidden="1" customHeight="1">
      <c r="A70" s="11" t="s">
        <v>117</v>
      </c>
      <c r="B70" s="12" t="s">
        <v>118</v>
      </c>
      <c r="C70" s="19">
        <v>0</v>
      </c>
      <c r="D70" s="16"/>
      <c r="E70" s="16"/>
      <c r="F70" s="16"/>
    </row>
    <row r="71" spans="1:6" ht="69" hidden="1" customHeight="1">
      <c r="A71" s="11" t="s">
        <v>119</v>
      </c>
      <c r="B71" s="24" t="s">
        <v>120</v>
      </c>
      <c r="C71" s="9">
        <v>0</v>
      </c>
    </row>
    <row r="72" spans="1:6" ht="56.25" hidden="1" customHeight="1">
      <c r="A72" s="33" t="s">
        <v>121</v>
      </c>
      <c r="B72" s="10" t="s">
        <v>122</v>
      </c>
      <c r="C72" s="4">
        <f>C73</f>
        <v>0</v>
      </c>
    </row>
    <row r="73" spans="1:6" ht="69" hidden="1" customHeight="1">
      <c r="A73" s="7" t="s">
        <v>123</v>
      </c>
      <c r="B73" s="8" t="s">
        <v>124</v>
      </c>
      <c r="C73" s="7">
        <v>0</v>
      </c>
    </row>
    <row r="74" spans="1:6" ht="15.75">
      <c r="A74" s="7"/>
      <c r="B74" s="4" t="s">
        <v>125</v>
      </c>
      <c r="C74" s="6">
        <f>SUM(C15+C48)</f>
        <v>17252.98</v>
      </c>
    </row>
    <row r="77" spans="1:6" ht="15">
      <c r="B77" s="34"/>
      <c r="C77" s="35"/>
    </row>
    <row r="78" spans="1:6" ht="15">
      <c r="B78" s="37"/>
      <c r="C78" s="35"/>
    </row>
    <row r="79" spans="1:6" ht="15">
      <c r="B79" s="38"/>
      <c r="C79" s="39"/>
    </row>
    <row r="80" spans="1:6" ht="15">
      <c r="B80" s="38"/>
      <c r="C80" s="39"/>
    </row>
    <row r="81" spans="2:3" ht="15">
      <c r="B81" s="38"/>
      <c r="C81" s="39"/>
    </row>
    <row r="82" spans="2:3" ht="15">
      <c r="B82" s="40"/>
      <c r="C82" s="41"/>
    </row>
    <row r="83" spans="2:3" ht="15">
      <c r="B83" s="34"/>
      <c r="C83" s="35"/>
    </row>
    <row r="84" spans="2:3" ht="15">
      <c r="B84" s="38"/>
      <c r="C84" s="41"/>
    </row>
    <row r="85" spans="2:3" ht="15">
      <c r="B85" s="38"/>
      <c r="C85" s="41"/>
    </row>
    <row r="86" spans="2:3" ht="15">
      <c r="B86" s="40"/>
      <c r="C86" s="41"/>
    </row>
    <row r="87" spans="2:3" ht="15">
      <c r="B87" s="40"/>
      <c r="C87" s="42"/>
    </row>
    <row r="88" spans="2:3">
      <c r="B88" s="36"/>
    </row>
    <row r="89" spans="2:3">
      <c r="B89" s="36"/>
    </row>
    <row r="90" spans="2:3">
      <c r="B90" s="36"/>
    </row>
    <row r="91" spans="2:3">
      <c r="B91" s="36"/>
    </row>
  </sheetData>
  <mergeCells count="11">
    <mergeCell ref="B7:C7"/>
    <mergeCell ref="B1:C1"/>
    <mergeCell ref="B3:C3"/>
    <mergeCell ref="B4:C4"/>
    <mergeCell ref="B5:C5"/>
    <mergeCell ref="A11:C11"/>
    <mergeCell ref="B2:C2"/>
    <mergeCell ref="A8:C8"/>
    <mergeCell ref="A9:C9"/>
    <mergeCell ref="A10:C10"/>
    <mergeCell ref="B6:C6"/>
  </mergeCells>
  <phoneticPr fontId="0" type="noConversion"/>
  <printOptions horizontalCentered="1"/>
  <pageMargins left="0.55118110236220474" right="0.15748031496062992" top="0.35433070866141736" bottom="0.35433070866141736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доходы</vt:lpstr>
      <vt:lpstr>'Прил2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Admin</cp:lastModifiedBy>
  <cp:lastPrinted>2015-12-25T06:24:39Z</cp:lastPrinted>
  <dcterms:created xsi:type="dcterms:W3CDTF">2015-10-01T09:01:25Z</dcterms:created>
  <dcterms:modified xsi:type="dcterms:W3CDTF">2015-12-25T06:26:23Z</dcterms:modified>
</cp:coreProperties>
</file>